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64" i="1"/>
  <c r="D61"/>
  <c r="D108"/>
  <c r="D106" l="1"/>
  <c r="D83" l="1"/>
  <c r="D76"/>
  <c r="D74"/>
  <c r="D58"/>
  <c r="D54" s="1"/>
  <c r="D102"/>
  <c r="D112"/>
  <c r="D7"/>
  <c r="D13"/>
  <c r="D21"/>
  <c r="D24"/>
  <c r="D38"/>
  <c r="D40"/>
  <c r="D46"/>
  <c r="D50"/>
  <c r="D52"/>
  <c r="D66"/>
  <c r="D69"/>
  <c r="D71"/>
  <c r="D87"/>
  <c r="D89"/>
  <c r="D99"/>
  <c r="D98" s="1"/>
  <c r="D104"/>
  <c r="D110"/>
  <c r="D114"/>
  <c r="D101" s="1"/>
  <c r="D117"/>
  <c r="D119"/>
  <c r="D121"/>
  <c r="D123"/>
  <c r="D125"/>
  <c r="D127"/>
  <c r="D129"/>
  <c r="D132"/>
  <c r="D131" s="1"/>
  <c r="D135"/>
  <c r="D134" s="1"/>
  <c r="D73" l="1"/>
  <c r="D34"/>
  <c r="D48"/>
  <c r="D42"/>
  <c r="D19"/>
  <c r="D116"/>
  <c r="D97" s="1"/>
  <c r="D96" s="1"/>
  <c r="D60"/>
  <c r="D6" l="1"/>
  <c r="D137" s="1"/>
</calcChain>
</file>

<file path=xl/sharedStrings.xml><?xml version="1.0" encoding="utf-8"?>
<sst xmlns="http://schemas.openxmlformats.org/spreadsheetml/2006/main" count="269" uniqueCount="266">
  <si>
    <t>Код классификации доходов бюджета Шалинского городского округа</t>
  </si>
  <si>
    <t>Наименование  доходов бюджета Шалинского городского округа</t>
  </si>
  <si>
    <t>НАЛОГОВЫЕ  И  НЕНАЛОГОВЫЕ 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</si>
  <si>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</si>
  <si>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</si>
  <si>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</si>
  <si>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</si>
  <si>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</si>
  <si>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</si>
  <si>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</si>
  <si>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</si>
  <si>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</si>
  <si>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</si>
  <si>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</si>
  <si>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</si>
  <si>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 НА СОВОКУПНЫЙ ДОХОД</t>
  </si>
  <si>
    <t>Налог, взимаемый в связи  с  применением 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</si>
  <si>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</si>
  <si>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</si>
  <si>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</si>
  <si>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</si>
  <si>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</si>
  <si>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</si>
  <si>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</si>
  <si>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</si>
  <si>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НАЛОГИ  НА 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</si>
  <si>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</si>
  <si>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</si>
  <si>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</si>
  <si>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</si>
  <si>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</si>
  <si>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</si>
  <si>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</si>
  <si>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  ПОШЛИНА</t>
  </si>
  <si>
    <t>Государственная  пошлина  по  делам, рассматриваемым в судах общей юрисдикции, 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</si>
  <si>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</si>
  <si>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</si>
  <si>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</si>
  <si>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</si>
  <si>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</si>
  <si>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</si>
  <si>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</si>
  <si>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</si>
  <si>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</si>
  <si>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</si>
  <si>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</si>
  <si>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</si>
  <si>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 &lt;7&gt;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</si>
  <si>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</si>
  <si>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</si>
  <si>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</si>
  <si>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</si>
  <si>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</si>
  <si>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ДОХОДЫ ОТ ПРОДАЖИ МАТЕРИАЛЬНЫХ И НЕМАТЕРИАЛЬНЫХ АКТИВОВ</t>
  </si>
  <si>
    <t>Доходы от реализации  имущества,  находящегося  в государственной и муниципальной собственности (за исключением движимого имущества бюджетных и  автономных  учреждений, а также имущества государственных  и  муниципальных 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</si>
  <si>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</si>
  <si>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</si>
  <si>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</si>
  <si>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</si>
  <si>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</si>
  <si>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</si>
  <si>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</si>
  <si>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ШТРАФЫ, САНКЦИИ,  ВОЗМЕЩЕНИЕ 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</si>
  <si>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</si>
  <si>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</si>
  <si>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</si>
  <si>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</si>
  <si>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</si>
  <si>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Денежные взыскания (штрафы) за нарушение законодательства в области охраны окружающей среды</t>
  </si>
  <si>
    <t>Денежные взыскания (штрафы) за правонарушения в области дорожного движения</t>
  </si>
  <si>
    <t>Прочие денежные взыскания (штрафы) за правонарушения в области дорожного движения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</si>
  <si>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</si>
  <si>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</si>
  <si>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</si>
  <si>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</si>
  <si>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Суммы по искам о возмещении вреда, причиненного окружающей среде</t>
  </si>
  <si>
    <t>Суммы по искам о возмещении вреда, причиненного окружающей среде, подлежащие зачислению в бюджеты городских округов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</si>
  <si>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</si>
  <si>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</si>
  <si>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</si>
  <si>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БЕЗВОЗМЕЗДНЫЕ 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</si>
  <si>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</si>
  <si>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</si>
  <si>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</si>
  <si>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городских округов на выравнивание бюджетной обеспеченности</t>
  </si>
  <si>
    <t>Субсидии бюджетам бюджетной системы Российской Федерации  (межбюджетные субсидии)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</si>
  <si>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</si>
  <si>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</si>
  <si>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Субсидии 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</si>
  <si>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</si>
  <si>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 xml:space="preserve">Прочие  субсидии  </t>
  </si>
  <si>
    <t>Прочие  субсидии  бюджетам городских округов</t>
  </si>
  <si>
    <t>Субвенции бюджетам бюджетной системы Российской Федерации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</si>
  <si>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</si>
  <si>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 бюджетам городских округов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</si>
  <si>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Российской Федерации</t>
  </si>
  <si>
    <t>Субвенции  бюджетам городских округов  на выполнение передаваемых полномочий субъектов Российской Федерации</t>
  </si>
  <si>
    <t>Субвенции  бюджетам на осуществление первичного воинского учета на территориях, где отсутствуют военные комиссариаты</t>
  </si>
  <si>
    <t>Субвенции  бюджетам 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</si>
  <si>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</si>
  <si>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 бюджетам 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</si>
  <si>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оплату  жилищно-коммунальных услуг отдельным категориям граждан</t>
  </si>
  <si>
    <t>Субвенции бюджетам городских округов на оплату жилищно – коммунальных услуг отдельным категориям граждан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</si>
  <si>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</si>
  <si>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</si>
  <si>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Прочие субвенции</t>
  </si>
  <si>
    <t>Прочие субвенции бюджетам городских округов</t>
  </si>
  <si>
    <t>Иные  межбюджетные 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</si>
  <si>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</si>
  <si>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</si>
  <si>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ВОЗВРАТ 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</si>
  <si>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</si>
  <si>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</si>
  <si>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  ДОХОДОВ</t>
  </si>
  <si>
    <t>Номер строки</t>
  </si>
  <si>
    <t>Сумма,                                                                       в тысячах                                                                                                                                                                                               рублей</t>
  </si>
  <si>
    <t>Налог, взимаемый в связи  с  применением  патентной системы налогообложения</t>
  </si>
  <si>
    <t>00010000000000000000</t>
  </si>
  <si>
    <t>00010100000000000000</t>
  </si>
  <si>
    <t>00010102000010000110</t>
  </si>
  <si>
    <t>00010102010010000110</t>
  </si>
  <si>
    <t>00010102020010000110</t>
  </si>
  <si>
    <t>00010102030010000110</t>
  </si>
  <si>
    <t>00010102040010000110</t>
  </si>
  <si>
    <t xml:space="preserve">00010300000000000000 </t>
  </si>
  <si>
    <t xml:space="preserve">00010302000010000110 </t>
  </si>
  <si>
    <t>00010302230010000110</t>
  </si>
  <si>
    <t>00010302240010000110</t>
  </si>
  <si>
    <t>00010302250010000110</t>
  </si>
  <si>
    <t>00010302260010000110</t>
  </si>
  <si>
    <t>00010500000000000000</t>
  </si>
  <si>
    <t>00010501000000000110</t>
  </si>
  <si>
    <t>00010501010010000110</t>
  </si>
  <si>
    <t>00010501011010000110</t>
  </si>
  <si>
    <t>00010501012010000110</t>
  </si>
  <si>
    <t>00010501020010000110</t>
  </si>
  <si>
    <t>00010501021010000110</t>
  </si>
  <si>
    <t>00010501050010000110</t>
  </si>
  <si>
    <t>00010502000020000110</t>
  </si>
  <si>
    <t>00010502010020000110</t>
  </si>
  <si>
    <t>00010503000010000110</t>
  </si>
  <si>
    <t>00010503010010000110</t>
  </si>
  <si>
    <t>00010504000020000110</t>
  </si>
  <si>
    <t>00010504010020000110</t>
  </si>
  <si>
    <t>00010600000000000000</t>
  </si>
  <si>
    <t>00010601000000000110</t>
  </si>
  <si>
    <t>00010601020040000110</t>
  </si>
  <si>
    <t>00010606000000000110</t>
  </si>
  <si>
    <t>00010606030000000110</t>
  </si>
  <si>
    <t>00010606032040000110</t>
  </si>
  <si>
    <t>00010606040000000110</t>
  </si>
  <si>
    <t>00010606042040000110</t>
  </si>
  <si>
    <t>00010800000000000000</t>
  </si>
  <si>
    <t>00010803000010000110</t>
  </si>
  <si>
    <t>00010803010010000110</t>
  </si>
  <si>
    <t>00010807000010000110</t>
  </si>
  <si>
    <t>00010807170010000110</t>
  </si>
  <si>
    <t>00010807173010000110</t>
  </si>
  <si>
    <t>00011100000000000000</t>
  </si>
  <si>
    <t>00011105000000000120</t>
  </si>
  <si>
    <t>00011105010000000120</t>
  </si>
  <si>
    <t>00011105012040000120</t>
  </si>
  <si>
    <t>00011105070000000120</t>
  </si>
  <si>
    <t>00011105074040000120</t>
  </si>
  <si>
    <t>00011200000000000000</t>
  </si>
  <si>
    <t>00011201000010000120</t>
  </si>
  <si>
    <t>00011201010010000120</t>
  </si>
  <si>
    <t>00011201030010000120</t>
  </si>
  <si>
    <t>00011201040010000120</t>
  </si>
  <si>
    <t>00011300000000000000</t>
  </si>
  <si>
    <t>00011302000000000130</t>
  </si>
  <si>
    <t>00011302990000000130</t>
  </si>
  <si>
    <t>00011302994040000130</t>
  </si>
  <si>
    <t>00011400000000000000</t>
  </si>
  <si>
    <t>00011402000000000000</t>
  </si>
  <si>
    <t>00011402040040000410</t>
  </si>
  <si>
    <t>00011402043040000410</t>
  </si>
  <si>
    <t>00011406000000000430</t>
  </si>
  <si>
    <t>00011406010000000430</t>
  </si>
  <si>
    <t>00011406012040000430</t>
  </si>
  <si>
    <t>00011406020000000430</t>
  </si>
  <si>
    <t>00011406024040000430</t>
  </si>
  <si>
    <t>00011600000000000000</t>
  </si>
  <si>
    <t>00011603000000000140</t>
  </si>
  <si>
    <t>00011603010010000140</t>
  </si>
  <si>
    <t>00011608000010000140</t>
  </si>
  <si>
    <t>00011608010010000140</t>
  </si>
  <si>
    <t>00011608020010000140</t>
  </si>
  <si>
    <t>00011625050010000140</t>
  </si>
  <si>
    <t>00011630030010000140</t>
  </si>
  <si>
    <t>00011632000040000140</t>
  </si>
  <si>
    <t>00011633000000000140</t>
  </si>
  <si>
    <t>00011633040040000140</t>
  </si>
  <si>
    <t>00011635000000000140</t>
  </si>
  <si>
    <t>00011635020040000140</t>
  </si>
  <si>
    <t>00011651020020000140</t>
  </si>
  <si>
    <t>00011690000000000140</t>
  </si>
  <si>
    <t>00011690040040000140</t>
  </si>
  <si>
    <t>00020000000000000000</t>
  </si>
  <si>
    <t>00020200000000000000</t>
  </si>
  <si>
    <t>00020225027000000151</t>
  </si>
  <si>
    <t>00020225027040000151</t>
  </si>
  <si>
    <t>00020225527000000151</t>
  </si>
  <si>
    <t>00020225527040000151</t>
  </si>
  <si>
    <t>00020235462000000151</t>
  </si>
  <si>
    <t>00020235462040000151</t>
  </si>
  <si>
    <t>00020240000000000151</t>
  </si>
  <si>
    <t>00020249999000000151</t>
  </si>
  <si>
    <t>00020249999040000151</t>
  </si>
  <si>
    <t>00021900000000000000</t>
  </si>
  <si>
    <t>00021900000040000151</t>
  </si>
  <si>
    <t>00021960010040000151</t>
  </si>
  <si>
    <t>00020225567000000151</t>
  </si>
  <si>
    <t>Субсидии бюджетам на реализацию мероприятий по устойчивому развитию сельских территорий</t>
  </si>
  <si>
    <t>00020225567040000151</t>
  </si>
  <si>
    <t>Субсидии бюджетам городских округов на реализацию мероприятий по устойчивому развитию сельских территорий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</si>
  <si>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</si>
  <si>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</si>
  <si>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>00020220077000000151</t>
  </si>
  <si>
    <t>00020220077040000151</t>
  </si>
  <si>
    <t>ДОХОДЫ ОТ ОКАЗАНИЯ ПЛАТНЫХ УСЛУГ (РАБОТ) И КОМПЕНСАЦИИ ЗАТРАТ ГОСУДАРСТВА</t>
  </si>
  <si>
    <t>00010502020020000110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</si>
  <si>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</si>
  <si>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00011201041010000120</t>
  </si>
  <si>
    <t>Плата  за  размещение отходов  производства</t>
  </si>
  <si>
    <t>00011625060010000140</t>
  </si>
  <si>
    <t>Денежные взыскания (штрафы) за нарушение земельного законодательства</t>
  </si>
  <si>
    <t>00020225127000000151</t>
  </si>
  <si>
    <t>Субсидии бюджетам на реализацию мероприятий по поэтапному внедрению Всероссийского физкультурно-спортивного комплекса "Готов к труду и обороне" (ГТО)</t>
  </si>
  <si>
    <t>00020225127040000151</t>
  </si>
  <si>
    <t>Субсидии бюджетам городских округов на реализацию мероприятий по поэтапному внедрению Всероссийского физкультурно-спортивного комплекса "Готов к труду и обороне" (ГТО)</t>
  </si>
  <si>
    <t>00020225497000000151</t>
  </si>
  <si>
    <t>Субсидии бюджетам на реализацию мероприятий по обеспечению жильем молодых семей</t>
  </si>
  <si>
    <t>00020225497040000151</t>
  </si>
  <si>
    <t>Субсидии бюджетам городских округов на реализацию мероприятий по обеспечению жильем молодых семей</t>
  </si>
  <si>
    <t>00020210000000000150</t>
  </si>
  <si>
    <t>00020215001000000150</t>
  </si>
  <si>
    <t>00020215001040000150</t>
  </si>
  <si>
    <t>00020220000000000150</t>
  </si>
  <si>
    <t>00020229999000000150</t>
  </si>
  <si>
    <t>00020229999040000150</t>
  </si>
  <si>
    <t>00020230000000000150</t>
  </si>
  <si>
    <t>00020230022000000150</t>
  </si>
  <si>
    <t>00020230022040000150</t>
  </si>
  <si>
    <t>00020230024000000150</t>
  </si>
  <si>
    <t>00020230024040000150</t>
  </si>
  <si>
    <t>00020235118000000150</t>
  </si>
  <si>
    <t>00020235118040000150</t>
  </si>
  <si>
    <t>00020235120000000150</t>
  </si>
  <si>
    <t>00020235120040000150</t>
  </si>
  <si>
    <t>00020235250000000150</t>
  </si>
  <si>
    <t>00020235250040000150</t>
  </si>
  <si>
    <t>00020239999000000150</t>
  </si>
  <si>
    <t>00020239999040000150</t>
  </si>
  <si>
    <t xml:space="preserve">Приложение 1 к проекту решения Думы Шалинского городского округа  от                        2019 года №  </t>
  </si>
  <si>
    <t>Свод  доходов  бюджета  Шалинского  городского  округа на 2020 год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</si>
  <si>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</si>
  <si>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</si>
  <si>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1 16 02000 02 0000 140</t>
  </si>
  <si>
    <t>00011602000020000140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</si>
  <si>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</si>
  <si>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</si>
  <si>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</si>
  <si>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00011610100000000140</t>
  </si>
  <si>
    <t>00011610120000000140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</si>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</sst>
</file>

<file path=xl/styles.xml><?xml version="1.0" encoding="utf-8"?>
<styleSheet xmlns="http://schemas.openxmlformats.org/spreadsheetml/2006/main">
  <numFmts count="1">
    <numFmt numFmtId="164" formatCode="0.00000"/>
  </numFmts>
  <fonts count="9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Liberation Serif"/>
      <family val="1"/>
      <charset val="204"/>
    </font>
    <font>
      <b/>
      <sz val="12"/>
      <name val="Liberation Serif"/>
      <family val="1"/>
      <charset val="204"/>
    </font>
    <font>
      <b/>
      <sz val="11"/>
      <name val="Liberation Serif"/>
      <family val="1"/>
      <charset val="204"/>
    </font>
    <font>
      <b/>
      <sz val="14"/>
      <name val="Liberation Serif"/>
      <family val="1"/>
      <charset val="204"/>
    </font>
    <font>
      <sz val="12"/>
      <name val="Liberation Serif"/>
      <family val="1"/>
      <charset val="204"/>
    </font>
    <font>
      <sz val="14"/>
      <name val="Liberation Serif"/>
      <family val="1"/>
      <charset val="204"/>
    </font>
    <font>
      <sz val="11"/>
      <color theme="1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49" fontId="0" fillId="0" borderId="0" xfId="0" applyNumberFormat="1" applyAlignment="1">
      <alignment horizontal="center"/>
    </xf>
    <xf numFmtId="164" fontId="1" fillId="0" borderId="0" xfId="0" applyNumberFormat="1" applyFont="1"/>
    <xf numFmtId="49" fontId="2" fillId="0" borderId="0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49" fontId="6" fillId="0" borderId="1" xfId="0" applyNumberFormat="1" applyFont="1" applyBorder="1" applyAlignment="1">
      <alignment horizontal="center" vertical="top"/>
    </xf>
    <xf numFmtId="164" fontId="6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right" vertical="top" wrapText="1"/>
    </xf>
    <xf numFmtId="0" fontId="8" fillId="0" borderId="0" xfId="0" applyFont="1"/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8"/>
  <sheetViews>
    <sheetView tabSelected="1" workbookViewId="0">
      <selection activeCell="D1" sqref="A1:D138"/>
    </sheetView>
  </sheetViews>
  <sheetFormatPr defaultRowHeight="15"/>
  <cols>
    <col min="1" max="1" width="6.28515625" customWidth="1"/>
    <col min="2" max="2" width="24.28515625" style="3" customWidth="1"/>
    <col min="3" max="3" width="35.85546875" style="1" customWidth="1"/>
    <col min="4" max="4" width="20.5703125" customWidth="1"/>
    <col min="5" max="5" width="10.28515625" customWidth="1"/>
    <col min="6" max="6" width="9.85546875" customWidth="1"/>
  </cols>
  <sheetData>
    <row r="1" spans="1:4" ht="119.25" customHeight="1">
      <c r="A1" s="5"/>
      <c r="B1" s="5"/>
      <c r="C1" s="5"/>
      <c r="D1" s="5" t="s">
        <v>254</v>
      </c>
    </row>
    <row r="2" spans="1:4" ht="28.5" customHeight="1" thickBot="1">
      <c r="A2" s="6" t="s">
        <v>255</v>
      </c>
      <c r="B2" s="7"/>
      <c r="C2" s="7"/>
      <c r="D2" s="7"/>
    </row>
    <row r="3" spans="1:4" ht="15.75" thickBot="1">
      <c r="A3" s="8" t="s">
        <v>114</v>
      </c>
      <c r="B3" s="9" t="s">
        <v>0</v>
      </c>
      <c r="C3" s="10" t="s">
        <v>1</v>
      </c>
      <c r="D3" s="8" t="s">
        <v>115</v>
      </c>
    </row>
    <row r="4" spans="1:4" ht="48.75" customHeight="1" thickBot="1">
      <c r="A4" s="8"/>
      <c r="B4" s="9"/>
      <c r="C4" s="10"/>
      <c r="D4" s="8"/>
    </row>
    <row r="5" spans="1:4" ht="18" customHeight="1" thickBot="1">
      <c r="A5" s="11">
        <v>1</v>
      </c>
      <c r="B5" s="12">
        <v>2</v>
      </c>
      <c r="C5" s="11">
        <v>3</v>
      </c>
      <c r="D5" s="11">
        <v>4</v>
      </c>
    </row>
    <row r="6" spans="1:4" ht="33" customHeight="1" thickBot="1">
      <c r="A6" s="13">
        <v>1</v>
      </c>
      <c r="B6" s="14" t="s">
        <v>117</v>
      </c>
      <c r="C6" s="15" t="s">
        <v>2</v>
      </c>
      <c r="D6" s="16">
        <f>SUM(D7,D13,D19,D34,D42,D48,D54,D60,D64,D73)</f>
        <v>242289.50364999997</v>
      </c>
    </row>
    <row r="7" spans="1:4" s="2" customFormat="1" ht="39.75" customHeight="1" thickBot="1">
      <c r="A7" s="17">
        <v>2</v>
      </c>
      <c r="B7" s="18" t="s">
        <v>118</v>
      </c>
      <c r="C7" s="19" t="s">
        <v>3</v>
      </c>
      <c r="D7" s="20">
        <f>D8</f>
        <v>140500.68187999999</v>
      </c>
    </row>
    <row r="8" spans="1:4" s="2" customFormat="1" ht="25.5" customHeight="1" thickBot="1">
      <c r="A8" s="17">
        <v>3</v>
      </c>
      <c r="B8" s="18" t="s">
        <v>119</v>
      </c>
      <c r="C8" s="19" t="s">
        <v>4</v>
      </c>
      <c r="D8" s="20">
        <v>140500.68187999999</v>
      </c>
    </row>
    <row r="9" spans="1:4" s="2" customFormat="1" ht="135.75" hidden="1" thickBot="1">
      <c r="A9" s="17">
        <v>4</v>
      </c>
      <c r="B9" s="21" t="s">
        <v>120</v>
      </c>
      <c r="C9" s="19" t="s">
        <v>5</v>
      </c>
      <c r="D9" s="22">
        <v>149909</v>
      </c>
    </row>
    <row r="10" spans="1:4" s="2" customFormat="1" ht="131.25" hidden="1" customHeight="1" thickBot="1">
      <c r="A10" s="17">
        <v>5</v>
      </c>
      <c r="B10" s="18" t="s">
        <v>121</v>
      </c>
      <c r="C10" s="19" t="s">
        <v>6</v>
      </c>
      <c r="D10" s="22">
        <v>819</v>
      </c>
    </row>
    <row r="11" spans="1:4" s="2" customFormat="1" ht="90.75" hidden="1" thickBot="1">
      <c r="A11" s="17">
        <v>6</v>
      </c>
      <c r="B11" s="18" t="s">
        <v>122</v>
      </c>
      <c r="C11" s="19" t="s">
        <v>7</v>
      </c>
      <c r="D11" s="22">
        <v>4500</v>
      </c>
    </row>
    <row r="12" spans="1:4" s="2" customFormat="1" ht="165.75" hidden="1" thickBot="1">
      <c r="A12" s="17">
        <v>7</v>
      </c>
      <c r="B12" s="18" t="s">
        <v>123</v>
      </c>
      <c r="C12" s="19" t="s">
        <v>8</v>
      </c>
      <c r="D12" s="22">
        <v>4500</v>
      </c>
    </row>
    <row r="13" spans="1:4" s="2" customFormat="1" ht="67.5" customHeight="1" thickBot="1">
      <c r="A13" s="17">
        <v>4</v>
      </c>
      <c r="B13" s="18" t="s">
        <v>124</v>
      </c>
      <c r="C13" s="19" t="s">
        <v>9</v>
      </c>
      <c r="D13" s="22">
        <f>D14</f>
        <v>60720.741479999997</v>
      </c>
    </row>
    <row r="14" spans="1:4" s="2" customFormat="1" ht="56.25" customHeight="1" thickBot="1">
      <c r="A14" s="17">
        <v>5</v>
      </c>
      <c r="B14" s="18" t="s">
        <v>125</v>
      </c>
      <c r="C14" s="19" t="s">
        <v>10</v>
      </c>
      <c r="D14" s="22">
        <v>60720.741479999997</v>
      </c>
    </row>
    <row r="15" spans="1:4" s="2" customFormat="1" ht="120.75" hidden="1" thickBot="1">
      <c r="A15" s="17"/>
      <c r="B15" s="18" t="s">
        <v>126</v>
      </c>
      <c r="C15" s="19" t="s">
        <v>11</v>
      </c>
      <c r="D15" s="22">
        <v>25251.281640000001</v>
      </c>
    </row>
    <row r="16" spans="1:4" s="2" customFormat="1" ht="119.25" hidden="1" customHeight="1" thickBot="1">
      <c r="A16" s="17"/>
      <c r="B16" s="18" t="s">
        <v>127</v>
      </c>
      <c r="C16" s="19" t="s">
        <v>12</v>
      </c>
      <c r="D16" s="22">
        <v>71.839759999999998</v>
      </c>
    </row>
    <row r="17" spans="1:4" s="2" customFormat="1" ht="135.75" hidden="1" thickBot="1">
      <c r="A17" s="17"/>
      <c r="B17" s="18" t="s">
        <v>128</v>
      </c>
      <c r="C17" s="19" t="s">
        <v>13</v>
      </c>
      <c r="D17" s="22">
        <v>34854.478459999998</v>
      </c>
    </row>
    <row r="18" spans="1:4" s="2" customFormat="1" ht="11.25" hidden="1" customHeight="1" thickBot="1">
      <c r="A18" s="17"/>
      <c r="B18" s="18" t="s">
        <v>129</v>
      </c>
      <c r="C18" s="19" t="s">
        <v>14</v>
      </c>
      <c r="D18" s="22">
        <v>-1906.59986</v>
      </c>
    </row>
    <row r="19" spans="1:4" s="2" customFormat="1" ht="33" customHeight="1" thickBot="1">
      <c r="A19" s="17">
        <v>6</v>
      </c>
      <c r="B19" s="18" t="s">
        <v>130</v>
      </c>
      <c r="C19" s="19" t="s">
        <v>15</v>
      </c>
      <c r="D19" s="22">
        <f>SUM(D20,D27,D30,D32)</f>
        <v>7432</v>
      </c>
    </row>
    <row r="20" spans="1:4" s="2" customFormat="1" ht="53.25" customHeight="1" thickBot="1">
      <c r="A20" s="17">
        <v>7</v>
      </c>
      <c r="B20" s="18" t="s">
        <v>131</v>
      </c>
      <c r="C20" s="19" t="s">
        <v>16</v>
      </c>
      <c r="D20" s="22">
        <v>3280</v>
      </c>
    </row>
    <row r="21" spans="1:4" s="2" customFormat="1" ht="60.75" hidden="1" thickBot="1">
      <c r="A21" s="17"/>
      <c r="B21" s="18" t="s">
        <v>132</v>
      </c>
      <c r="C21" s="19" t="s">
        <v>17</v>
      </c>
      <c r="D21" s="22">
        <f>SUM(D22,D23)</f>
        <v>576</v>
      </c>
    </row>
    <row r="22" spans="1:4" s="2" customFormat="1" ht="60.75" hidden="1" thickBot="1">
      <c r="A22" s="17"/>
      <c r="B22" s="18" t="s">
        <v>133</v>
      </c>
      <c r="C22" s="19" t="s">
        <v>17</v>
      </c>
      <c r="D22" s="22">
        <v>575</v>
      </c>
    </row>
    <row r="23" spans="1:4" s="2" customFormat="1" ht="90.75" hidden="1" thickBot="1">
      <c r="A23" s="17"/>
      <c r="B23" s="18" t="s">
        <v>134</v>
      </c>
      <c r="C23" s="19" t="s">
        <v>18</v>
      </c>
      <c r="D23" s="22">
        <v>1</v>
      </c>
    </row>
    <row r="24" spans="1:4" s="2" customFormat="1" ht="90.75" hidden="1" thickBot="1">
      <c r="A24" s="17"/>
      <c r="B24" s="18" t="s">
        <v>135</v>
      </c>
      <c r="C24" s="19" t="s">
        <v>19</v>
      </c>
      <c r="D24" s="22">
        <f>D25</f>
        <v>40</v>
      </c>
    </row>
    <row r="25" spans="1:4" s="2" customFormat="1" ht="135.75" hidden="1" thickBot="1">
      <c r="A25" s="17"/>
      <c r="B25" s="18" t="s">
        <v>136</v>
      </c>
      <c r="C25" s="19" t="s">
        <v>20</v>
      </c>
      <c r="D25" s="22">
        <v>40</v>
      </c>
    </row>
    <row r="26" spans="1:4" s="2" customFormat="1" ht="75.75" hidden="1" thickBot="1">
      <c r="A26" s="17"/>
      <c r="B26" s="18" t="s">
        <v>137</v>
      </c>
      <c r="C26" s="19" t="s">
        <v>21</v>
      </c>
      <c r="D26" s="22">
        <v>596</v>
      </c>
    </row>
    <row r="27" spans="1:4" s="2" customFormat="1" ht="43.5" customHeight="1" thickBot="1">
      <c r="A27" s="17">
        <v>8</v>
      </c>
      <c r="B27" s="18" t="s">
        <v>138</v>
      </c>
      <c r="C27" s="19" t="s">
        <v>22</v>
      </c>
      <c r="D27" s="22">
        <v>3312</v>
      </c>
    </row>
    <row r="28" spans="1:4" s="2" customFormat="1" ht="45.75" hidden="1" thickBot="1">
      <c r="A28" s="17"/>
      <c r="B28" s="18" t="s">
        <v>139</v>
      </c>
      <c r="C28" s="19" t="s">
        <v>22</v>
      </c>
      <c r="D28" s="22">
        <v>3588</v>
      </c>
    </row>
    <row r="29" spans="1:4" s="2" customFormat="1" ht="66" hidden="1" customHeight="1" thickBot="1">
      <c r="A29" s="17"/>
      <c r="B29" s="18" t="s">
        <v>221</v>
      </c>
      <c r="C29" s="19" t="s">
        <v>222</v>
      </c>
      <c r="D29" s="22">
        <v>10</v>
      </c>
    </row>
    <row r="30" spans="1:4" s="2" customFormat="1" ht="41.25" customHeight="1" thickBot="1">
      <c r="A30" s="17">
        <v>9</v>
      </c>
      <c r="B30" s="18" t="s">
        <v>140</v>
      </c>
      <c r="C30" s="19" t="s">
        <v>23</v>
      </c>
      <c r="D30" s="22">
        <v>650</v>
      </c>
    </row>
    <row r="31" spans="1:4" s="2" customFormat="1" ht="27.75" hidden="1" customHeight="1" thickBot="1">
      <c r="A31" s="17"/>
      <c r="B31" s="18" t="s">
        <v>141</v>
      </c>
      <c r="C31" s="19" t="s">
        <v>23</v>
      </c>
      <c r="D31" s="22">
        <v>369</v>
      </c>
    </row>
    <row r="32" spans="1:4" s="2" customFormat="1" ht="58.5" customHeight="1" thickBot="1">
      <c r="A32" s="17">
        <v>10</v>
      </c>
      <c r="B32" s="18" t="s">
        <v>142</v>
      </c>
      <c r="C32" s="19" t="s">
        <v>116</v>
      </c>
      <c r="D32" s="22">
        <v>190</v>
      </c>
    </row>
    <row r="33" spans="1:4" s="2" customFormat="1" ht="60.75" hidden="1" thickBot="1">
      <c r="A33" s="17"/>
      <c r="B33" s="18" t="s">
        <v>143</v>
      </c>
      <c r="C33" s="19" t="s">
        <v>24</v>
      </c>
      <c r="D33" s="22">
        <v>172</v>
      </c>
    </row>
    <row r="34" spans="1:4" s="2" customFormat="1" ht="18.75" customHeight="1" thickBot="1">
      <c r="A34" s="17">
        <v>11</v>
      </c>
      <c r="B34" s="18" t="s">
        <v>144</v>
      </c>
      <c r="C34" s="19" t="s">
        <v>25</v>
      </c>
      <c r="D34" s="22">
        <f>SUM(D35,D37)</f>
        <v>11448</v>
      </c>
    </row>
    <row r="35" spans="1:4" s="2" customFormat="1" ht="35.25" customHeight="1" thickBot="1">
      <c r="A35" s="17">
        <v>12</v>
      </c>
      <c r="B35" s="18" t="s">
        <v>145</v>
      </c>
      <c r="C35" s="19" t="s">
        <v>26</v>
      </c>
      <c r="D35" s="22">
        <v>3954</v>
      </c>
    </row>
    <row r="36" spans="1:4" s="2" customFormat="1" ht="90.75" hidden="1" thickBot="1">
      <c r="A36" s="17"/>
      <c r="B36" s="18" t="s">
        <v>146</v>
      </c>
      <c r="C36" s="19" t="s">
        <v>27</v>
      </c>
      <c r="D36" s="22">
        <v>3821</v>
      </c>
    </row>
    <row r="37" spans="1:4" s="2" customFormat="1" ht="27" customHeight="1" thickBot="1">
      <c r="A37" s="17">
        <v>13</v>
      </c>
      <c r="B37" s="18" t="s">
        <v>147</v>
      </c>
      <c r="C37" s="19" t="s">
        <v>28</v>
      </c>
      <c r="D37" s="22">
        <v>7494</v>
      </c>
    </row>
    <row r="38" spans="1:4" s="2" customFormat="1" ht="19.5" hidden="1" customHeight="1" thickBot="1">
      <c r="A38" s="17"/>
      <c r="B38" s="18" t="s">
        <v>148</v>
      </c>
      <c r="C38" s="19" t="s">
        <v>29</v>
      </c>
      <c r="D38" s="22">
        <f>D39</f>
        <v>3695</v>
      </c>
    </row>
    <row r="39" spans="1:4" s="2" customFormat="1" ht="60.75" hidden="1" thickBot="1">
      <c r="A39" s="17"/>
      <c r="B39" s="18" t="s">
        <v>149</v>
      </c>
      <c r="C39" s="19" t="s">
        <v>30</v>
      </c>
      <c r="D39" s="22">
        <v>3695</v>
      </c>
    </row>
    <row r="40" spans="1:4" s="2" customFormat="1" ht="30.75" hidden="1" thickBot="1">
      <c r="A40" s="17"/>
      <c r="B40" s="18" t="s">
        <v>150</v>
      </c>
      <c r="C40" s="19" t="s">
        <v>31</v>
      </c>
      <c r="D40" s="22">
        <f>D41</f>
        <v>3704</v>
      </c>
    </row>
    <row r="41" spans="1:4" s="2" customFormat="1" ht="60.75" hidden="1" thickBot="1">
      <c r="A41" s="17"/>
      <c r="B41" s="18" t="s">
        <v>151</v>
      </c>
      <c r="C41" s="19" t="s">
        <v>32</v>
      </c>
      <c r="D41" s="22">
        <v>3704</v>
      </c>
    </row>
    <row r="42" spans="1:4" s="2" customFormat="1" ht="37.5" customHeight="1" thickBot="1">
      <c r="A42" s="17">
        <v>14</v>
      </c>
      <c r="B42" s="18" t="s">
        <v>152</v>
      </c>
      <c r="C42" s="19" t="s">
        <v>33</v>
      </c>
      <c r="D42" s="22">
        <f>SUM(D43,D45)</f>
        <v>2183.8145100000002</v>
      </c>
    </row>
    <row r="43" spans="1:4" s="2" customFormat="1" ht="66" customHeight="1" thickBot="1">
      <c r="A43" s="17">
        <v>15</v>
      </c>
      <c r="B43" s="18" t="s">
        <v>153</v>
      </c>
      <c r="C43" s="19" t="s">
        <v>34</v>
      </c>
      <c r="D43" s="22">
        <v>2182</v>
      </c>
    </row>
    <row r="44" spans="1:4" s="2" customFormat="1" ht="86.25" hidden="1" customHeight="1" thickBot="1">
      <c r="A44" s="17"/>
      <c r="B44" s="18" t="s">
        <v>154</v>
      </c>
      <c r="C44" s="19" t="s">
        <v>35</v>
      </c>
      <c r="D44" s="22">
        <v>1992</v>
      </c>
    </row>
    <row r="45" spans="1:4" s="2" customFormat="1" ht="72.75" customHeight="1" thickBot="1">
      <c r="A45" s="17">
        <v>16</v>
      </c>
      <c r="B45" s="18" t="s">
        <v>155</v>
      </c>
      <c r="C45" s="19" t="s">
        <v>36</v>
      </c>
      <c r="D45" s="22">
        <v>1.8145100000000001</v>
      </c>
    </row>
    <row r="46" spans="1:4" s="2" customFormat="1" ht="113.25" hidden="1" customHeight="1" thickBot="1">
      <c r="A46" s="17"/>
      <c r="B46" s="18" t="s">
        <v>156</v>
      </c>
      <c r="C46" s="19" t="s">
        <v>37</v>
      </c>
      <c r="D46" s="22">
        <f>D47</f>
        <v>1.0666599999999999</v>
      </c>
    </row>
    <row r="47" spans="1:4" s="2" customFormat="1" ht="147" hidden="1" customHeight="1" thickBot="1">
      <c r="A47" s="17"/>
      <c r="B47" s="18" t="s">
        <v>157</v>
      </c>
      <c r="C47" s="19" t="s">
        <v>38</v>
      </c>
      <c r="D47" s="22">
        <v>1.0666599999999999</v>
      </c>
    </row>
    <row r="48" spans="1:4" s="2" customFormat="1" ht="85.5" customHeight="1" thickBot="1">
      <c r="A48" s="17">
        <v>17</v>
      </c>
      <c r="B48" s="18" t="s">
        <v>158</v>
      </c>
      <c r="C48" s="19" t="s">
        <v>39</v>
      </c>
      <c r="D48" s="22">
        <f>D49</f>
        <v>18328.759969999999</v>
      </c>
    </row>
    <row r="49" spans="1:4" s="2" customFormat="1" ht="182.25" customHeight="1" thickBot="1">
      <c r="A49" s="17">
        <v>18</v>
      </c>
      <c r="B49" s="18" t="s">
        <v>159</v>
      </c>
      <c r="C49" s="19" t="s">
        <v>40</v>
      </c>
      <c r="D49" s="22">
        <v>18328.759969999999</v>
      </c>
    </row>
    <row r="50" spans="1:4" s="2" customFormat="1" ht="120.75" hidden="1" thickBot="1">
      <c r="A50" s="17"/>
      <c r="B50" s="18" t="s">
        <v>160</v>
      </c>
      <c r="C50" s="19" t="s">
        <v>41</v>
      </c>
      <c r="D50" s="22">
        <f>D51</f>
        <v>2344.3030199999998</v>
      </c>
    </row>
    <row r="51" spans="1:4" s="2" customFormat="1" ht="123.75" hidden="1" customHeight="1" thickBot="1">
      <c r="A51" s="17"/>
      <c r="B51" s="18" t="s">
        <v>161</v>
      </c>
      <c r="C51" s="19" t="s">
        <v>42</v>
      </c>
      <c r="D51" s="22">
        <v>2344.3030199999998</v>
      </c>
    </row>
    <row r="52" spans="1:4" s="2" customFormat="1" ht="66.75" hidden="1" customHeight="1" thickBot="1">
      <c r="A52" s="17"/>
      <c r="B52" s="18" t="s">
        <v>162</v>
      </c>
      <c r="C52" s="19" t="s">
        <v>43</v>
      </c>
      <c r="D52" s="22">
        <f>D53</f>
        <v>11541.346680000001</v>
      </c>
    </row>
    <row r="53" spans="1:4" s="2" customFormat="1" ht="14.25" hidden="1" customHeight="1" thickBot="1">
      <c r="A53" s="17"/>
      <c r="B53" s="18" t="s">
        <v>163</v>
      </c>
      <c r="C53" s="19" t="s">
        <v>44</v>
      </c>
      <c r="D53" s="22">
        <v>11541.346680000001</v>
      </c>
    </row>
    <row r="54" spans="1:4" s="2" customFormat="1" ht="38.25" customHeight="1" thickBot="1">
      <c r="A54" s="17">
        <v>19</v>
      </c>
      <c r="B54" s="18" t="s">
        <v>164</v>
      </c>
      <c r="C54" s="19" t="s">
        <v>45</v>
      </c>
      <c r="D54" s="22">
        <f>D55</f>
        <v>86</v>
      </c>
    </row>
    <row r="55" spans="1:4" s="2" customFormat="1" ht="39" customHeight="1" thickBot="1">
      <c r="A55" s="17">
        <v>20</v>
      </c>
      <c r="B55" s="18" t="s">
        <v>165</v>
      </c>
      <c r="C55" s="19" t="s">
        <v>46</v>
      </c>
      <c r="D55" s="22">
        <v>86</v>
      </c>
    </row>
    <row r="56" spans="1:4" s="2" customFormat="1" ht="48.75" hidden="1" customHeight="1" thickBot="1">
      <c r="A56" s="17"/>
      <c r="B56" s="18" t="s">
        <v>166</v>
      </c>
      <c r="C56" s="19" t="s">
        <v>47</v>
      </c>
      <c r="D56" s="22">
        <v>24</v>
      </c>
    </row>
    <row r="57" spans="1:4" s="2" customFormat="1" ht="39.75" hidden="1" customHeight="1" thickBot="1">
      <c r="A57" s="17"/>
      <c r="B57" s="18" t="s">
        <v>167</v>
      </c>
      <c r="C57" s="19" t="s">
        <v>48</v>
      </c>
      <c r="D57" s="22">
        <v>0</v>
      </c>
    </row>
    <row r="58" spans="1:4" s="2" customFormat="1" ht="33" hidden="1" customHeight="1" thickBot="1">
      <c r="A58" s="17"/>
      <c r="B58" s="18" t="s">
        <v>168</v>
      </c>
      <c r="C58" s="19" t="s">
        <v>49</v>
      </c>
      <c r="D58" s="22">
        <f>D59</f>
        <v>15</v>
      </c>
    </row>
    <row r="59" spans="1:4" s="2" customFormat="1" ht="34.5" hidden="1" customHeight="1" thickBot="1">
      <c r="A59" s="17"/>
      <c r="B59" s="18" t="s">
        <v>223</v>
      </c>
      <c r="C59" s="19" t="s">
        <v>224</v>
      </c>
      <c r="D59" s="22">
        <v>15</v>
      </c>
    </row>
    <row r="60" spans="1:4" s="2" customFormat="1" ht="63.75" hidden="1" customHeight="1" thickBot="1">
      <c r="A60" s="17"/>
      <c r="B60" s="21" t="s">
        <v>169</v>
      </c>
      <c r="C60" s="19" t="s">
        <v>220</v>
      </c>
      <c r="D60" s="22">
        <f>D61</f>
        <v>0</v>
      </c>
    </row>
    <row r="61" spans="1:4" s="2" customFormat="1" ht="33" hidden="1" customHeight="1" thickBot="1">
      <c r="A61" s="17"/>
      <c r="B61" s="18" t="s">
        <v>170</v>
      </c>
      <c r="C61" s="19" t="s">
        <v>50</v>
      </c>
      <c r="D61" s="22">
        <f>D62</f>
        <v>0</v>
      </c>
    </row>
    <row r="62" spans="1:4" s="2" customFormat="1" ht="32.25" hidden="1" customHeight="1" thickBot="1">
      <c r="A62" s="17"/>
      <c r="B62" s="18" t="s">
        <v>171</v>
      </c>
      <c r="C62" s="19" t="s">
        <v>51</v>
      </c>
      <c r="D62" s="22">
        <v>0</v>
      </c>
    </row>
    <row r="63" spans="1:4" s="2" customFormat="1" ht="1.5" hidden="1" customHeight="1" thickBot="1">
      <c r="A63" s="17"/>
      <c r="B63" s="18" t="s">
        <v>172</v>
      </c>
      <c r="C63" s="19" t="s">
        <v>52</v>
      </c>
      <c r="D63" s="22">
        <v>0</v>
      </c>
    </row>
    <row r="64" spans="1:4" s="2" customFormat="1" ht="57.75" customHeight="1" thickBot="1">
      <c r="A64" s="17">
        <v>21</v>
      </c>
      <c r="B64" s="18" t="s">
        <v>173</v>
      </c>
      <c r="C64" s="19" t="s">
        <v>53</v>
      </c>
      <c r="D64" s="22">
        <f>D65+D68</f>
        <v>564.34394999999995</v>
      </c>
    </row>
    <row r="65" spans="1:6" s="2" customFormat="1" ht="166.5" customHeight="1" thickBot="1">
      <c r="A65" s="17">
        <v>22</v>
      </c>
      <c r="B65" s="18" t="s">
        <v>174</v>
      </c>
      <c r="C65" s="19" t="s">
        <v>54</v>
      </c>
      <c r="D65" s="22">
        <v>20.683</v>
      </c>
    </row>
    <row r="66" spans="1:6" s="2" customFormat="1" ht="159" hidden="1" customHeight="1" thickBot="1">
      <c r="A66" s="17"/>
      <c r="B66" s="18" t="s">
        <v>175</v>
      </c>
      <c r="C66" s="19" t="s">
        <v>55</v>
      </c>
      <c r="D66" s="22">
        <f>D67</f>
        <v>247.11199999999999</v>
      </c>
    </row>
    <row r="67" spans="1:6" s="2" customFormat="1" ht="160.5" hidden="1" customHeight="1" thickBot="1">
      <c r="A67" s="17"/>
      <c r="B67" s="18" t="s">
        <v>176</v>
      </c>
      <c r="C67" s="19" t="s">
        <v>56</v>
      </c>
      <c r="D67" s="22">
        <v>247.11199999999999</v>
      </c>
    </row>
    <row r="68" spans="1:6" s="2" customFormat="1" ht="73.5" customHeight="1" thickBot="1">
      <c r="A68" s="17">
        <v>23</v>
      </c>
      <c r="B68" s="18" t="s">
        <v>177</v>
      </c>
      <c r="C68" s="19" t="s">
        <v>57</v>
      </c>
      <c r="D68" s="22">
        <v>543.66094999999996</v>
      </c>
    </row>
    <row r="69" spans="1:6" s="2" customFormat="1" ht="70.5" hidden="1" customHeight="1" thickBot="1">
      <c r="A69" s="17"/>
      <c r="B69" s="18" t="s">
        <v>178</v>
      </c>
      <c r="C69" s="19" t="s">
        <v>58</v>
      </c>
      <c r="D69" s="22">
        <f>D70</f>
        <v>173.02162000000001</v>
      </c>
    </row>
    <row r="70" spans="1:6" s="2" customFormat="1" ht="86.25" hidden="1" customHeight="1" thickBot="1">
      <c r="A70" s="17"/>
      <c r="B70" s="18" t="s">
        <v>179</v>
      </c>
      <c r="C70" s="19" t="s">
        <v>59</v>
      </c>
      <c r="D70" s="22">
        <v>173.02162000000001</v>
      </c>
    </row>
    <row r="71" spans="1:6" s="2" customFormat="1" ht="94.5" hidden="1" customHeight="1" thickBot="1">
      <c r="A71" s="17"/>
      <c r="B71" s="18" t="s">
        <v>180</v>
      </c>
      <c r="C71" s="19" t="s">
        <v>60</v>
      </c>
      <c r="D71" s="22">
        <f>D72</f>
        <v>535.85299999999995</v>
      </c>
    </row>
    <row r="72" spans="1:6" s="2" customFormat="1" ht="103.5" hidden="1" customHeight="1" thickBot="1">
      <c r="A72" s="17"/>
      <c r="B72" s="18" t="s">
        <v>181</v>
      </c>
      <c r="C72" s="19" t="s">
        <v>61</v>
      </c>
      <c r="D72" s="22">
        <v>535.85299999999995</v>
      </c>
    </row>
    <row r="73" spans="1:6" s="2" customFormat="1" ht="41.25" customHeight="1" thickBot="1">
      <c r="A73" s="17">
        <v>24</v>
      </c>
      <c r="B73" s="18" t="s">
        <v>182</v>
      </c>
      <c r="C73" s="19" t="s">
        <v>62</v>
      </c>
      <c r="D73" s="22">
        <f>D79+D82+D85+D91+D92+D94</f>
        <v>1025.1618599999999</v>
      </c>
      <c r="F73" s="4"/>
    </row>
    <row r="74" spans="1:6" s="2" customFormat="1" ht="55.5" hidden="1" customHeight="1" thickBot="1">
      <c r="A74" s="17"/>
      <c r="B74" s="18" t="s">
        <v>183</v>
      </c>
      <c r="C74" s="19" t="s">
        <v>63</v>
      </c>
      <c r="D74" s="22">
        <f>D75</f>
        <v>0.5</v>
      </c>
    </row>
    <row r="75" spans="1:6" s="2" customFormat="1" ht="127.5" hidden="1" customHeight="1" thickBot="1">
      <c r="A75" s="17"/>
      <c r="B75" s="18" t="s">
        <v>184</v>
      </c>
      <c r="C75" s="19" t="s">
        <v>64</v>
      </c>
      <c r="D75" s="22">
        <v>0.5</v>
      </c>
    </row>
    <row r="76" spans="1:6" s="2" customFormat="1" ht="112.5" hidden="1" customHeight="1" thickBot="1">
      <c r="A76" s="17"/>
      <c r="B76" s="18" t="s">
        <v>185</v>
      </c>
      <c r="C76" s="19" t="s">
        <v>65</v>
      </c>
      <c r="D76" s="22">
        <f>D77+D78</f>
        <v>6</v>
      </c>
    </row>
    <row r="77" spans="1:6" s="2" customFormat="1" ht="99.75" hidden="1" customHeight="1" thickBot="1">
      <c r="A77" s="17"/>
      <c r="B77" s="18" t="s">
        <v>186</v>
      </c>
      <c r="C77" s="19" t="s">
        <v>66</v>
      </c>
      <c r="D77" s="22">
        <v>5</v>
      </c>
    </row>
    <row r="78" spans="1:6" s="2" customFormat="1" ht="81" hidden="1" customHeight="1" thickBot="1">
      <c r="A78" s="17"/>
      <c r="B78" s="18" t="s">
        <v>187</v>
      </c>
      <c r="C78" s="19" t="s">
        <v>67</v>
      </c>
      <c r="D78" s="22">
        <v>1</v>
      </c>
    </row>
    <row r="79" spans="1:6" s="2" customFormat="1" ht="89.25" customHeight="1" thickBot="1">
      <c r="A79" s="17">
        <v>25</v>
      </c>
      <c r="B79" s="18" t="s">
        <v>256</v>
      </c>
      <c r="C79" s="23" t="s">
        <v>257</v>
      </c>
      <c r="D79" s="22">
        <v>29</v>
      </c>
    </row>
    <row r="80" spans="1:6" s="2" customFormat="1" ht="54" hidden="1" customHeight="1" thickBot="1">
      <c r="A80" s="17"/>
      <c r="B80" s="18" t="s">
        <v>188</v>
      </c>
      <c r="C80" s="19" t="s">
        <v>68</v>
      </c>
      <c r="D80" s="22">
        <v>45</v>
      </c>
    </row>
    <row r="81" spans="1:4" s="2" customFormat="1" ht="0.75" hidden="1" customHeight="1" thickBot="1">
      <c r="A81" s="17"/>
      <c r="B81" s="18" t="s">
        <v>225</v>
      </c>
      <c r="C81" s="19" t="s">
        <v>226</v>
      </c>
      <c r="D81" s="22">
        <v>5</v>
      </c>
    </row>
    <row r="82" spans="1:4" s="2" customFormat="1" ht="88.5" customHeight="1" thickBot="1">
      <c r="A82" s="17">
        <v>26</v>
      </c>
      <c r="B82" s="18" t="s">
        <v>259</v>
      </c>
      <c r="C82" s="19" t="s">
        <v>260</v>
      </c>
      <c r="D82" s="22">
        <v>32.93141</v>
      </c>
    </row>
    <row r="83" spans="1:4" s="2" customFormat="1" ht="48" hidden="1" customHeight="1" thickBot="1">
      <c r="A83" s="17"/>
      <c r="B83" s="18" t="s">
        <v>258</v>
      </c>
      <c r="C83" s="19" t="s">
        <v>69</v>
      </c>
      <c r="D83" s="22">
        <f>D84</f>
        <v>15</v>
      </c>
    </row>
    <row r="84" spans="1:4" s="2" customFormat="1" ht="8.25" hidden="1" customHeight="1" thickBot="1">
      <c r="A84" s="17"/>
      <c r="B84" s="18" t="s">
        <v>189</v>
      </c>
      <c r="C84" s="19" t="s">
        <v>70</v>
      </c>
      <c r="D84" s="22">
        <v>15</v>
      </c>
    </row>
    <row r="85" spans="1:4" s="2" customFormat="1" ht="180.75" customHeight="1" thickBot="1">
      <c r="A85" s="17">
        <v>27</v>
      </c>
      <c r="B85" s="18" t="s">
        <v>261</v>
      </c>
      <c r="C85" s="23" t="s">
        <v>262</v>
      </c>
      <c r="D85" s="22">
        <v>672.26044999999999</v>
      </c>
    </row>
    <row r="86" spans="1:4" s="2" customFormat="1" ht="80.25" hidden="1" customHeight="1" thickBot="1">
      <c r="A86" s="17"/>
      <c r="B86" s="18" t="s">
        <v>190</v>
      </c>
      <c r="C86" s="19" t="s">
        <v>72</v>
      </c>
      <c r="D86" s="22">
        <v>290.87</v>
      </c>
    </row>
    <row r="87" spans="1:4" s="2" customFormat="1" ht="108" hidden="1" customHeight="1" thickBot="1">
      <c r="A87" s="17"/>
      <c r="B87" s="18" t="s">
        <v>191</v>
      </c>
      <c r="C87" s="19" t="s">
        <v>73</v>
      </c>
      <c r="D87" s="22">
        <f>D88</f>
        <v>268.18067000000002</v>
      </c>
    </row>
    <row r="88" spans="1:4" s="2" customFormat="1" ht="104.25" hidden="1" customHeight="1" thickBot="1">
      <c r="A88" s="17"/>
      <c r="B88" s="18" t="s">
        <v>192</v>
      </c>
      <c r="C88" s="19" t="s">
        <v>74</v>
      </c>
      <c r="D88" s="22">
        <v>268.18067000000002</v>
      </c>
    </row>
    <row r="89" spans="1:4" s="2" customFormat="1" ht="39" hidden="1" customHeight="1" thickBot="1">
      <c r="A89" s="17"/>
      <c r="B89" s="18" t="s">
        <v>193</v>
      </c>
      <c r="C89" s="19" t="s">
        <v>75</v>
      </c>
      <c r="D89" s="22">
        <f>D90</f>
        <v>0.25</v>
      </c>
    </row>
    <row r="90" spans="1:4" s="2" customFormat="1" ht="1.5" hidden="1" customHeight="1" thickBot="1">
      <c r="A90" s="17"/>
      <c r="B90" s="18" t="s">
        <v>194</v>
      </c>
      <c r="C90" s="19" t="s">
        <v>76</v>
      </c>
      <c r="D90" s="22">
        <v>0.25</v>
      </c>
    </row>
    <row r="91" spans="1:4" s="2" customFormat="1" ht="88.5" customHeight="1" thickBot="1">
      <c r="A91" s="17">
        <v>28</v>
      </c>
      <c r="B91" s="18" t="s">
        <v>263</v>
      </c>
      <c r="C91" s="19" t="s">
        <v>71</v>
      </c>
      <c r="D91" s="22">
        <v>290.87</v>
      </c>
    </row>
    <row r="92" spans="1:4" s="2" customFormat="1" ht="152.25" customHeight="1" thickBot="1">
      <c r="A92" s="17">
        <v>29</v>
      </c>
      <c r="B92" s="18" t="s">
        <v>264</v>
      </c>
      <c r="C92" s="19" t="s">
        <v>265</v>
      </c>
      <c r="D92" s="22">
        <v>0.1</v>
      </c>
    </row>
    <row r="93" spans="1:4" s="2" customFormat="1" ht="98.25" hidden="1" customHeight="1" thickBot="1">
      <c r="A93" s="17"/>
      <c r="B93" s="18" t="s">
        <v>195</v>
      </c>
      <c r="C93" s="19" t="s">
        <v>77</v>
      </c>
      <c r="D93" s="22">
        <v>1589.16</v>
      </c>
    </row>
    <row r="94" spans="1:4" s="2" customFormat="1" ht="51.75" hidden="1" customHeight="1" thickBot="1">
      <c r="A94" s="17"/>
      <c r="B94" s="18" t="s">
        <v>196</v>
      </c>
      <c r="C94" s="19" t="s">
        <v>78</v>
      </c>
      <c r="D94" s="22">
        <v>0</v>
      </c>
    </row>
    <row r="95" spans="1:4" s="2" customFormat="1" ht="68.25" hidden="1" customHeight="1" thickBot="1">
      <c r="A95" s="17"/>
      <c r="B95" s="18" t="s">
        <v>197</v>
      </c>
      <c r="C95" s="19" t="s">
        <v>79</v>
      </c>
      <c r="D95" s="22">
        <v>2914.8774699999999</v>
      </c>
    </row>
    <row r="96" spans="1:4" s="2" customFormat="1" ht="36.75" customHeight="1" thickBot="1">
      <c r="A96" s="17">
        <v>30</v>
      </c>
      <c r="B96" s="14" t="s">
        <v>198</v>
      </c>
      <c r="C96" s="15" t="s">
        <v>80</v>
      </c>
      <c r="D96" s="24">
        <f>D97</f>
        <v>722353.9</v>
      </c>
    </row>
    <row r="97" spans="1:4" s="2" customFormat="1" ht="54" customHeight="1" thickBot="1">
      <c r="A97" s="17">
        <v>31</v>
      </c>
      <c r="B97" s="18" t="s">
        <v>199</v>
      </c>
      <c r="C97" s="19" t="s">
        <v>81</v>
      </c>
      <c r="D97" s="22">
        <f>D98+D101+D116</f>
        <v>722353.9</v>
      </c>
    </row>
    <row r="98" spans="1:4" s="2" customFormat="1" ht="39.75" customHeight="1" thickBot="1">
      <c r="A98" s="17">
        <v>32</v>
      </c>
      <c r="B98" s="18" t="s">
        <v>235</v>
      </c>
      <c r="C98" s="19" t="s">
        <v>82</v>
      </c>
      <c r="D98" s="22">
        <f>D99</f>
        <v>396418</v>
      </c>
    </row>
    <row r="99" spans="1:4" s="2" customFormat="1" ht="39.75" customHeight="1" thickBot="1">
      <c r="A99" s="17">
        <v>33</v>
      </c>
      <c r="B99" s="18" t="s">
        <v>236</v>
      </c>
      <c r="C99" s="19" t="s">
        <v>83</v>
      </c>
      <c r="D99" s="22">
        <f>D100</f>
        <v>396418</v>
      </c>
    </row>
    <row r="100" spans="1:4" s="2" customFormat="1" ht="56.25" customHeight="1" thickBot="1">
      <c r="A100" s="17">
        <v>34</v>
      </c>
      <c r="B100" s="18" t="s">
        <v>237</v>
      </c>
      <c r="C100" s="19" t="s">
        <v>84</v>
      </c>
      <c r="D100" s="22">
        <v>396418</v>
      </c>
    </row>
    <row r="101" spans="1:4" s="2" customFormat="1" ht="55.5" customHeight="1" thickBot="1">
      <c r="A101" s="17">
        <v>35</v>
      </c>
      <c r="B101" s="18" t="s">
        <v>238</v>
      </c>
      <c r="C101" s="19" t="s">
        <v>85</v>
      </c>
      <c r="D101" s="22">
        <f>D114</f>
        <v>26790</v>
      </c>
    </row>
    <row r="102" spans="1:4" s="2" customFormat="1" ht="69.75" hidden="1" customHeight="1" thickBot="1">
      <c r="A102" s="17"/>
      <c r="B102" s="18" t="s">
        <v>218</v>
      </c>
      <c r="C102" s="19" t="s">
        <v>216</v>
      </c>
      <c r="D102" s="22">
        <f>D103</f>
        <v>20690.2</v>
      </c>
    </row>
    <row r="103" spans="1:4" s="2" customFormat="1" ht="69.75" hidden="1" customHeight="1" thickBot="1">
      <c r="A103" s="17"/>
      <c r="B103" s="18" t="s">
        <v>219</v>
      </c>
      <c r="C103" s="19" t="s">
        <v>217</v>
      </c>
      <c r="D103" s="22">
        <v>20690.2</v>
      </c>
    </row>
    <row r="104" spans="1:4" s="2" customFormat="1" ht="3.75" hidden="1" customHeight="1" thickBot="1">
      <c r="A104" s="17"/>
      <c r="B104" s="18" t="s">
        <v>200</v>
      </c>
      <c r="C104" s="19" t="s">
        <v>86</v>
      </c>
      <c r="D104" s="22">
        <f>D105</f>
        <v>787.23749999999995</v>
      </c>
    </row>
    <row r="105" spans="1:4" s="2" customFormat="1" ht="89.25" hidden="1" customHeight="1" thickBot="1">
      <c r="A105" s="17"/>
      <c r="B105" s="18" t="s">
        <v>201</v>
      </c>
      <c r="C105" s="19" t="s">
        <v>87</v>
      </c>
      <c r="D105" s="22">
        <v>787.23749999999995</v>
      </c>
    </row>
    <row r="106" spans="1:4" s="2" customFormat="1" ht="86.25" hidden="1" customHeight="1" thickBot="1">
      <c r="A106" s="17"/>
      <c r="B106" s="18" t="s">
        <v>227</v>
      </c>
      <c r="C106" s="19" t="s">
        <v>228</v>
      </c>
      <c r="D106" s="22">
        <f>D107</f>
        <v>124.6</v>
      </c>
    </row>
    <row r="107" spans="1:4" s="2" customFormat="1" ht="102" hidden="1" customHeight="1" thickBot="1">
      <c r="A107" s="17"/>
      <c r="B107" s="18" t="s">
        <v>229</v>
      </c>
      <c r="C107" s="19" t="s">
        <v>230</v>
      </c>
      <c r="D107" s="22">
        <v>124.6</v>
      </c>
    </row>
    <row r="108" spans="1:4" s="2" customFormat="1" ht="54" hidden="1" customHeight="1" thickBot="1">
      <c r="A108" s="17"/>
      <c r="B108" s="18" t="s">
        <v>231</v>
      </c>
      <c r="C108" s="19" t="s">
        <v>232</v>
      </c>
      <c r="D108" s="22">
        <f>D109</f>
        <v>1454.3</v>
      </c>
    </row>
    <row r="109" spans="1:4" s="2" customFormat="1" ht="14.25" hidden="1" customHeight="1" thickBot="1">
      <c r="A109" s="17"/>
      <c r="B109" s="18" t="s">
        <v>233</v>
      </c>
      <c r="C109" s="19" t="s">
        <v>234</v>
      </c>
      <c r="D109" s="22">
        <v>1454.3</v>
      </c>
    </row>
    <row r="110" spans="1:4" s="2" customFormat="1" ht="116.25" hidden="1" customHeight="1" thickBot="1">
      <c r="A110" s="17"/>
      <c r="B110" s="18" t="s">
        <v>202</v>
      </c>
      <c r="C110" s="19" t="s">
        <v>88</v>
      </c>
      <c r="D110" s="22">
        <f>D111</f>
        <v>400</v>
      </c>
    </row>
    <row r="111" spans="1:4" s="2" customFormat="1" ht="126.75" hidden="1" customHeight="1" thickBot="1">
      <c r="A111" s="17"/>
      <c r="B111" s="18" t="s">
        <v>203</v>
      </c>
      <c r="C111" s="19" t="s">
        <v>89</v>
      </c>
      <c r="D111" s="22">
        <v>400</v>
      </c>
    </row>
    <row r="112" spans="1:4" s="2" customFormat="1" ht="54" hidden="1" customHeight="1" thickBot="1">
      <c r="A112" s="17"/>
      <c r="B112" s="18" t="s">
        <v>212</v>
      </c>
      <c r="C112" s="19" t="s">
        <v>213</v>
      </c>
      <c r="D112" s="22">
        <f>SUM(D113)</f>
        <v>1068.3</v>
      </c>
    </row>
    <row r="113" spans="1:4" s="2" customFormat="1" ht="66" hidden="1" customHeight="1" thickBot="1">
      <c r="A113" s="17"/>
      <c r="B113" s="18" t="s">
        <v>214</v>
      </c>
      <c r="C113" s="19" t="s">
        <v>215</v>
      </c>
      <c r="D113" s="22">
        <v>1068.3</v>
      </c>
    </row>
    <row r="114" spans="1:4" s="2" customFormat="1" ht="29.25" customHeight="1" thickBot="1">
      <c r="A114" s="17">
        <v>36</v>
      </c>
      <c r="B114" s="18" t="s">
        <v>239</v>
      </c>
      <c r="C114" s="19" t="s">
        <v>90</v>
      </c>
      <c r="D114" s="22">
        <f>D115</f>
        <v>26790</v>
      </c>
    </row>
    <row r="115" spans="1:4" s="2" customFormat="1" ht="41.25" customHeight="1" thickBot="1">
      <c r="A115" s="17">
        <v>37</v>
      </c>
      <c r="B115" s="18" t="s">
        <v>240</v>
      </c>
      <c r="C115" s="19" t="s">
        <v>91</v>
      </c>
      <c r="D115" s="22">
        <v>26790</v>
      </c>
    </row>
    <row r="116" spans="1:4" s="2" customFormat="1" ht="43.5" customHeight="1" thickBot="1">
      <c r="A116" s="17">
        <v>38</v>
      </c>
      <c r="B116" s="18" t="s">
        <v>241</v>
      </c>
      <c r="C116" s="19" t="s">
        <v>92</v>
      </c>
      <c r="D116" s="22">
        <f>SUM(D117,D119,D121,D123,D125,D127,D129)</f>
        <v>299145.90000000002</v>
      </c>
    </row>
    <row r="117" spans="1:4" s="2" customFormat="1" ht="88.5" customHeight="1" thickBot="1">
      <c r="A117" s="17">
        <v>39</v>
      </c>
      <c r="B117" s="18" t="s">
        <v>242</v>
      </c>
      <c r="C117" s="19" t="s">
        <v>93</v>
      </c>
      <c r="D117" s="22">
        <f>D118</f>
        <v>2711.6</v>
      </c>
    </row>
    <row r="118" spans="1:4" s="2" customFormat="1" ht="91.5" customHeight="1" thickBot="1">
      <c r="A118" s="17">
        <v>40</v>
      </c>
      <c r="B118" s="18" t="s">
        <v>243</v>
      </c>
      <c r="C118" s="19" t="s">
        <v>94</v>
      </c>
      <c r="D118" s="22">
        <v>2711.6</v>
      </c>
    </row>
    <row r="119" spans="1:4" s="2" customFormat="1" ht="75.75" customHeight="1" thickBot="1">
      <c r="A119" s="17">
        <v>41</v>
      </c>
      <c r="B119" s="18" t="s">
        <v>244</v>
      </c>
      <c r="C119" s="19" t="s">
        <v>95</v>
      </c>
      <c r="D119" s="22">
        <f>D120</f>
        <v>62716.800000000003</v>
      </c>
    </row>
    <row r="120" spans="1:4" s="2" customFormat="1" ht="75" customHeight="1" thickBot="1">
      <c r="A120" s="17">
        <v>42</v>
      </c>
      <c r="B120" s="18" t="s">
        <v>245</v>
      </c>
      <c r="C120" s="19" t="s">
        <v>96</v>
      </c>
      <c r="D120" s="22">
        <v>62716.800000000003</v>
      </c>
    </row>
    <row r="121" spans="1:4" s="2" customFormat="1" ht="87.75" customHeight="1" thickBot="1">
      <c r="A121" s="17">
        <v>43</v>
      </c>
      <c r="B121" s="18" t="s">
        <v>246</v>
      </c>
      <c r="C121" s="19" t="s">
        <v>97</v>
      </c>
      <c r="D121" s="22">
        <f>D122</f>
        <v>949</v>
      </c>
    </row>
    <row r="122" spans="1:4" s="2" customFormat="1" ht="89.25" customHeight="1" thickBot="1">
      <c r="A122" s="17">
        <v>44</v>
      </c>
      <c r="B122" s="18" t="s">
        <v>247</v>
      </c>
      <c r="C122" s="19" t="s">
        <v>98</v>
      </c>
      <c r="D122" s="22">
        <v>949</v>
      </c>
    </row>
    <row r="123" spans="1:4" s="2" customFormat="1" ht="116.25" customHeight="1" thickBot="1">
      <c r="A123" s="17">
        <v>45</v>
      </c>
      <c r="B123" s="18" t="s">
        <v>248</v>
      </c>
      <c r="C123" s="19" t="s">
        <v>99</v>
      </c>
      <c r="D123" s="22">
        <f>D124</f>
        <v>1.2</v>
      </c>
    </row>
    <row r="124" spans="1:4" s="2" customFormat="1" ht="133.5" customHeight="1" thickBot="1">
      <c r="A124" s="17">
        <v>46</v>
      </c>
      <c r="B124" s="18" t="s">
        <v>249</v>
      </c>
      <c r="C124" s="19" t="s">
        <v>100</v>
      </c>
      <c r="D124" s="22">
        <v>1.2</v>
      </c>
    </row>
    <row r="125" spans="1:4" s="2" customFormat="1" ht="58.5" customHeight="1" thickBot="1">
      <c r="A125" s="17">
        <v>47</v>
      </c>
      <c r="B125" s="18" t="s">
        <v>250</v>
      </c>
      <c r="C125" s="19" t="s">
        <v>101</v>
      </c>
      <c r="D125" s="22">
        <f>D126</f>
        <v>5470.3</v>
      </c>
    </row>
    <row r="126" spans="1:4" s="2" customFormat="1" ht="69.75" customHeight="1" thickBot="1">
      <c r="A126" s="17">
        <v>48</v>
      </c>
      <c r="B126" s="18" t="s">
        <v>251</v>
      </c>
      <c r="C126" s="19" t="s">
        <v>102</v>
      </c>
      <c r="D126" s="22">
        <v>5470.3</v>
      </c>
    </row>
    <row r="127" spans="1:4" s="2" customFormat="1" ht="96" hidden="1" customHeight="1" thickBot="1">
      <c r="A127" s="17"/>
      <c r="B127" s="18" t="s">
        <v>204</v>
      </c>
      <c r="C127" s="19" t="s">
        <v>103</v>
      </c>
      <c r="D127" s="22">
        <f>D128</f>
        <v>0</v>
      </c>
    </row>
    <row r="128" spans="1:4" s="2" customFormat="1" ht="86.25" hidden="1" customHeight="1" thickBot="1">
      <c r="A128" s="17"/>
      <c r="B128" s="18" t="s">
        <v>205</v>
      </c>
      <c r="C128" s="19" t="s">
        <v>104</v>
      </c>
      <c r="D128" s="22">
        <v>0</v>
      </c>
    </row>
    <row r="129" spans="1:4" s="2" customFormat="1" ht="25.5" customHeight="1" thickBot="1">
      <c r="A129" s="17">
        <v>49</v>
      </c>
      <c r="B129" s="18" t="s">
        <v>252</v>
      </c>
      <c r="C129" s="19" t="s">
        <v>105</v>
      </c>
      <c r="D129" s="22">
        <f>D130</f>
        <v>227297</v>
      </c>
    </row>
    <row r="130" spans="1:4" s="2" customFormat="1" ht="45.75" customHeight="1" thickBot="1">
      <c r="A130" s="17">
        <v>50</v>
      </c>
      <c r="B130" s="18" t="s">
        <v>253</v>
      </c>
      <c r="C130" s="19" t="s">
        <v>106</v>
      </c>
      <c r="D130" s="22">
        <v>227297</v>
      </c>
    </row>
    <row r="131" spans="1:4" s="2" customFormat="1" ht="24" hidden="1" customHeight="1" thickBot="1">
      <c r="A131" s="17"/>
      <c r="B131" s="18" t="s">
        <v>206</v>
      </c>
      <c r="C131" s="19" t="s">
        <v>107</v>
      </c>
      <c r="D131" s="22">
        <f>D132</f>
        <v>16674.662</v>
      </c>
    </row>
    <row r="132" spans="1:4" s="2" customFormat="1" ht="39" hidden="1" customHeight="1" thickBot="1">
      <c r="A132" s="17"/>
      <c r="B132" s="18" t="s">
        <v>207</v>
      </c>
      <c r="C132" s="19" t="s">
        <v>108</v>
      </c>
      <c r="D132" s="22">
        <f>D133</f>
        <v>16674.662</v>
      </c>
    </row>
    <row r="133" spans="1:4" s="2" customFormat="1" ht="48.75" hidden="1" customHeight="1" thickBot="1">
      <c r="A133" s="17"/>
      <c r="B133" s="18" t="s">
        <v>208</v>
      </c>
      <c r="C133" s="19" t="s">
        <v>109</v>
      </c>
      <c r="D133" s="22">
        <v>16674.662</v>
      </c>
    </row>
    <row r="134" spans="1:4" s="2" customFormat="1" ht="101.25" hidden="1" customHeight="1" thickBot="1">
      <c r="A134" s="17"/>
      <c r="B134" s="18" t="s">
        <v>209</v>
      </c>
      <c r="C134" s="19" t="s">
        <v>110</v>
      </c>
      <c r="D134" s="22">
        <f>D135</f>
        <v>-39265.89905</v>
      </c>
    </row>
    <row r="135" spans="1:4" s="2" customFormat="1" ht="85.5" hidden="1" customHeight="1" thickBot="1">
      <c r="A135" s="17"/>
      <c r="B135" s="18" t="s">
        <v>210</v>
      </c>
      <c r="C135" s="19" t="s">
        <v>111</v>
      </c>
      <c r="D135" s="22">
        <f>D136</f>
        <v>-39265.89905</v>
      </c>
    </row>
    <row r="136" spans="1:4" s="2" customFormat="1" ht="88.5" hidden="1" customHeight="1" thickBot="1">
      <c r="A136" s="17"/>
      <c r="B136" s="18" t="s">
        <v>211</v>
      </c>
      <c r="C136" s="19" t="s">
        <v>112</v>
      </c>
      <c r="D136" s="22">
        <v>-39265.89905</v>
      </c>
    </row>
    <row r="137" spans="1:4" ht="24" customHeight="1" thickBot="1">
      <c r="A137" s="17">
        <v>51</v>
      </c>
      <c r="B137" s="14"/>
      <c r="C137" s="15" t="s">
        <v>113</v>
      </c>
      <c r="D137" s="16">
        <f>D6+D96</f>
        <v>964643.40364999999</v>
      </c>
    </row>
    <row r="138" spans="1:4">
      <c r="A138" s="25"/>
      <c r="B138" s="26"/>
      <c r="C138" s="27"/>
      <c r="D138" s="25"/>
    </row>
  </sheetData>
  <mergeCells count="5">
    <mergeCell ref="A2:D2"/>
    <mergeCell ref="B3:B4"/>
    <mergeCell ref="C3:C4"/>
    <mergeCell ref="A3:A4"/>
    <mergeCell ref="D3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2019-11-18T10:46:31Z</dcterms:modified>
</cp:coreProperties>
</file>